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090"/>
  </bookViews>
  <sheets>
    <sheet name="1" sheetId="1" r:id="rId1"/>
    <sheet name="2" sheetId="5" r:id="rId2"/>
    <sheet name="3" sheetId="4" r:id="rId3"/>
    <sheet name="4" sheetId="8" r:id="rId4"/>
  </sheets>
  <calcPr calcId="145621" iterate="1"/>
</workbook>
</file>

<file path=xl/calcChain.xml><?xml version="1.0" encoding="utf-8"?>
<calcChain xmlns="http://schemas.openxmlformats.org/spreadsheetml/2006/main">
  <c r="G14" i="8" l="1"/>
  <c r="H14" i="8"/>
  <c r="I14" i="8"/>
  <c r="G12" i="8"/>
  <c r="F17" i="8"/>
  <c r="F14" i="8" s="1"/>
  <c r="E17" i="8"/>
  <c r="E14" i="8"/>
  <c r="D14" i="8"/>
  <c r="J14" i="8" l="1"/>
  <c r="F21" i="8"/>
  <c r="E21" i="8"/>
  <c r="D21" i="8"/>
  <c r="F11" i="5" l="1"/>
  <c r="J26" i="8" l="1"/>
  <c r="J25" i="8"/>
  <c r="G27" i="8"/>
  <c r="H27" i="8" s="1"/>
  <c r="I27" i="8" l="1"/>
  <c r="I12" i="8" s="1"/>
  <c r="G21" i="8"/>
  <c r="G11" i="8" s="1"/>
  <c r="E12" i="8"/>
  <c r="F12" i="8"/>
  <c r="H12" i="8"/>
  <c r="D12" i="8"/>
  <c r="E10" i="8"/>
  <c r="F10" i="8"/>
  <c r="G10" i="8"/>
  <c r="H10" i="8"/>
  <c r="I10" i="8"/>
  <c r="E11" i="8"/>
  <c r="F11" i="8"/>
  <c r="D11" i="8"/>
  <c r="D10" i="8"/>
  <c r="J35" i="8"/>
  <c r="J36" i="8"/>
  <c r="J37" i="8"/>
  <c r="J15" i="8"/>
  <c r="J16" i="8"/>
  <c r="J17" i="8"/>
  <c r="J22" i="8"/>
  <c r="J27" i="8" l="1"/>
  <c r="J12" i="8" s="1"/>
  <c r="J10" i="8"/>
  <c r="H21" i="8"/>
  <c r="I21" i="8" s="1"/>
  <c r="I11" i="8" s="1"/>
  <c r="F13" i="8"/>
  <c r="E13" i="8"/>
  <c r="I13" i="8"/>
  <c r="H13" i="8"/>
  <c r="G13" i="8"/>
  <c r="I34" i="8"/>
  <c r="H34" i="8"/>
  <c r="G34" i="8"/>
  <c r="F34" i="8"/>
  <c r="E34" i="8"/>
  <c r="D34" i="8"/>
  <c r="H11" i="8" l="1"/>
  <c r="J21" i="8"/>
  <c r="J11" i="8" s="1"/>
  <c r="D13" i="8"/>
  <c r="F33" i="8"/>
  <c r="I33" i="8"/>
  <c r="E33" i="8"/>
  <c r="G33" i="8"/>
  <c r="H33" i="8"/>
  <c r="J34" i="8"/>
  <c r="D33" i="8"/>
  <c r="J29" i="8"/>
  <c r="J28" i="8" s="1"/>
  <c r="I29" i="8"/>
  <c r="I28" i="8" s="1"/>
  <c r="H29" i="8"/>
  <c r="H28" i="8" s="1"/>
  <c r="G29" i="8"/>
  <c r="G28" i="8" s="1"/>
  <c r="F29" i="8"/>
  <c r="F28" i="8" s="1"/>
  <c r="E29" i="8"/>
  <c r="E28" i="8" s="1"/>
  <c r="E8" i="8" s="1"/>
  <c r="D29" i="8"/>
  <c r="D28" i="8" s="1"/>
  <c r="J24" i="8"/>
  <c r="J23" i="8" s="1"/>
  <c r="I24" i="8"/>
  <c r="I23" i="8" s="1"/>
  <c r="H24" i="8"/>
  <c r="H23" i="8" s="1"/>
  <c r="G24" i="8"/>
  <c r="G23" i="8" s="1"/>
  <c r="F24" i="8"/>
  <c r="F23" i="8" s="1"/>
  <c r="F8" i="8" s="1"/>
  <c r="E24" i="8"/>
  <c r="E23" i="8" s="1"/>
  <c r="D24" i="8"/>
  <c r="D23" i="8" s="1"/>
  <c r="D8" i="8" s="1"/>
  <c r="E19" i="8"/>
  <c r="E18" i="8" s="1"/>
  <c r="F19" i="8"/>
  <c r="F18" i="8" s="1"/>
  <c r="G19" i="8"/>
  <c r="G18" i="8" s="1"/>
  <c r="H19" i="8"/>
  <c r="H18" i="8" s="1"/>
  <c r="I19" i="8"/>
  <c r="I18" i="8" s="1"/>
  <c r="D19" i="8"/>
  <c r="D18" i="8" s="1"/>
  <c r="I8" i="8" l="1"/>
  <c r="H8" i="8"/>
  <c r="G8" i="8"/>
  <c r="J13" i="8"/>
  <c r="J19" i="8"/>
  <c r="J18" i="8" s="1"/>
  <c r="H9" i="8"/>
  <c r="I9" i="8"/>
  <c r="G9" i="8"/>
  <c r="F9" i="8"/>
  <c r="E9" i="8"/>
  <c r="D9" i="8"/>
  <c r="J33" i="8"/>
  <c r="J8" i="8" l="1"/>
  <c r="J9" i="8"/>
</calcChain>
</file>

<file path=xl/sharedStrings.xml><?xml version="1.0" encoding="utf-8"?>
<sst xmlns="http://schemas.openxmlformats.org/spreadsheetml/2006/main" count="160" uniqueCount="98">
  <si>
    <t xml:space="preserve">Наименование муниципальной программы </t>
  </si>
  <si>
    <t>Создание условий для эффективного управления муниципальными финансами</t>
  </si>
  <si>
    <t xml:space="preserve">Сроки реализации муниципальной программы </t>
  </si>
  <si>
    <t>2024-2026 годы и на период до 2030 года</t>
  </si>
  <si>
    <t xml:space="preserve">Куратор муниципальной программы </t>
  </si>
  <si>
    <t xml:space="preserve">Ответственный исполнитель муниципальной программы </t>
  </si>
  <si>
    <t>Комитет экономического развития администрации Кондинского района</t>
  </si>
  <si>
    <t xml:space="preserve">Цели муниципальной программы </t>
  </si>
  <si>
    <t>1. Содействие устойчивому исполнению бюджетов муниципальных образований Кондинского района и повышению эффективности муниципального управления</t>
  </si>
  <si>
    <t>№ п/п</t>
  </si>
  <si>
    <t>Значение показателя по годам</t>
  </si>
  <si>
    <t>Решение Думы Кондинского района от 05 сентября 2017 года № 297 «О стратегии социально-экономического развития Кондинского района Ханты-Мансийского автономного округа – Югры на период до 2030 года», распоряжение администрации Кондинского района от 24 октября 2017 года № 641-р «Об оценке эффективности деятельности органов местного самоуправления городских и сельских поселений Кондинского района»</t>
  </si>
  <si>
    <t>≥ 0,4</t>
  </si>
  <si>
    <t>Решение Думы Кондинского района от 22 ноября 2011 года № 170 «О порядке и условиях предоставления межбюджетных трансфертов из бюджета муниципального образования Кондинский район бюджетам городских, сельских поселений Кондинского района»</t>
  </si>
  <si>
    <t>Приложение к постановлению администрации Кондинского района</t>
  </si>
  <si>
    <t>Наименование показателя</t>
  </si>
  <si>
    <t xml:space="preserve">Паспорт муниципальной программы 
«Управление муниципальными финансами и создание условий для эффективного управления муниципальными финансами»
</t>
  </si>
  <si>
    <t>1. Основные положения</t>
  </si>
  <si>
    <t>Период реализации национальной программы</t>
  </si>
  <si>
    <t>Объемы финансового обеспечения за весь период реализации</t>
  </si>
  <si>
    <t xml:space="preserve">2. Показатели муниципальной программы </t>
  </si>
  <si>
    <t>Уровень показателя</t>
  </si>
  <si>
    <t>Единица измерения (руб)</t>
  </si>
  <si>
    <t>Базовое значение</t>
  </si>
  <si>
    <t>значение</t>
  </si>
  <si>
    <t>год</t>
  </si>
  <si>
    <t>Документ</t>
  </si>
  <si>
    <t>Ответственный за достижение показателя</t>
  </si>
  <si>
    <t>Связь с показателями национальных целей</t>
  </si>
  <si>
    <t>руб.</t>
  </si>
  <si>
    <t>МП</t>
  </si>
  <si>
    <t>1.1</t>
  </si>
  <si>
    <t>Евгения Евгеньевна Петрова - заместитель главы Кондинского района</t>
  </si>
  <si>
    <t>Елена Сергеевна Васильева - председатель Комитета по финансам и налоговой политике администрации Кондинского района</t>
  </si>
  <si>
    <t xml:space="preserve">2025-2030 </t>
  </si>
  <si>
    <t>1.2</t>
  </si>
  <si>
    <t>1.3</t>
  </si>
  <si>
    <t>Единица</t>
  </si>
  <si>
    <t>балл</t>
  </si>
  <si>
    <t>Постановление администрации Кондинского района от 22.08.2013 года № 1760 "Об утверждении Порядка предоставления городским и сельским поселениям Кондинского района грантов в форме межбюджетных трансфертов в целях содействия достижению и (или) поощрения достижения наилучших значений показателей по итогам оценки качества организации и осуществления бюджетного процесса органами местного самоуправления городских и сельских поселений Кондинского района"</t>
  </si>
  <si>
    <t>-</t>
  </si>
  <si>
    <t>Комитет по финансам и налоговой политике администрации Кондинского района</t>
  </si>
  <si>
    <t>Цель 1 "Содействие устойчивому исполнению бюджетов муниципальных образований Кондинского района и повышению эффективности муниципального управления"</t>
  </si>
  <si>
    <t>Задачи структурного элемента</t>
  </si>
  <si>
    <t>Краткое описание ожидаемых эффектов от реализации задачи структурного элемента</t>
  </si>
  <si>
    <t>Связь с показателем</t>
  </si>
  <si>
    <t>1.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</si>
  <si>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</si>
  <si>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срок реализации: 2025-2030</t>
  </si>
  <si>
    <t>1.1.</t>
  </si>
  <si>
    <t>Обеспечение предоставления межбюджетных трансфертов бюджетам муниципальных образований для выравнивания бюджетной обеспеченности, обеспечения сбалансированност местных бюджетов, исполнения делегированных полномочий</t>
  </si>
  <si>
    <t>сокращение разрыва в уровне бюджетной обеспеченности муниципальных образований</t>
  </si>
  <si>
    <t>Коэффициент комплексной оценки эффективности деятельности органов местного самоуправления городских и сельских поселений Кондинского района</t>
  </si>
  <si>
    <t>Средняя итоговая оценка качества организации и осуществления бюджетного процесса в городских и сельских поселениях Кондинского района</t>
  </si>
  <si>
    <t>Отклонение в уровнях бюджетной обеспеченности между 5 наиболее и 5 наименее обеспеченными поселениями после предоставления дотации на выравнивание бюджетной обеспеченности, раз</t>
  </si>
  <si>
    <t>2.</t>
  </si>
  <si>
    <t>Комплекс процессных мероприятий "Содействие повышению качества управления муниципальными финансами в муниципальных образованиях Кондинского района"</t>
  </si>
  <si>
    <t>2.1.</t>
  </si>
  <si>
    <t>Стимулирование повышения качества управления муниципальными финансами в муниципальных образованиях Кондинского района</t>
  </si>
  <si>
    <t>повышения качества управления муниципальными финансами в муниципальных образованиях Кондинского района, рост налогового потенциала и качества планированич доходов местных бюджетов органами местного самоуправления</t>
  </si>
  <si>
    <t>3.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</si>
  <si>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</si>
  <si>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Стимулирование повышения эффективности деятельности органов местного самоуправления Кондинского района</t>
  </si>
  <si>
    <t>повышение эффективности деятельности органов местного самоуправления Кондинского района</t>
  </si>
  <si>
    <t>местный бюджет</t>
  </si>
  <si>
    <t>4. Финансовое обеспечение муниципальной программы</t>
  </si>
  <si>
    <t>Наименование муниципальной программы, структурного элемента, источник финансового обеспечения</t>
  </si>
  <si>
    <t xml:space="preserve">Объем финансового обеспечения по годам,тыс. рублей </t>
  </si>
  <si>
    <t>Всего</t>
  </si>
  <si>
    <t>Муниципальная программа (всего), в том числе</t>
  </si>
  <si>
    <t>Бюджет Кондинского района (всего), из них:</t>
  </si>
  <si>
    <t>в том числе межбюджетные трансферты из федерального бюджета</t>
  </si>
  <si>
    <t>в том числе межбюджетные трансферты из окружного бюджета</t>
  </si>
  <si>
    <t>3.1.</t>
  </si>
  <si>
    <t xml:space="preserve">2. Повышение качества управления муниципальными финансами Кондинского района.
</t>
  </si>
  <si>
    <t>Связь с национальными целями развития Российской Федерации/государственными программами автономного округа</t>
  </si>
  <si>
    <t>Цель 2 «Повышение качества управления муниципальными финансами Кондинского района»</t>
  </si>
  <si>
    <t>2.1</t>
  </si>
  <si>
    <t xml:space="preserve">МП </t>
  </si>
  <si>
    <t>процент</t>
  </si>
  <si>
    <t>4.</t>
  </si>
  <si>
    <t>Комплекс процессных мероприятий «Управление муниципальным долгом»</t>
  </si>
  <si>
    <t>4.1.</t>
  </si>
  <si>
    <t>Эффективное управление муниципальным долгом района</t>
  </si>
  <si>
    <t xml:space="preserve">поддержание оптимального объема и структуры муниципального долга района, обеспечивающих привлечение заемных средств при сохранении высокой степени долговой устойчивости;
осуществление своевременных платежей по обслуживанию муниципального долга района
</t>
  </si>
  <si>
    <t>Отношение объема муниципального долга района к общему объему доходов бюджета Кондинского района (без учета объемов безвозмездных поступлений и (или) поступлений налоговых доходов по дополнительным нормативам отчислений</t>
  </si>
  <si>
    <t>Комплекс процессных мероприятий «Обеспечение деятельности органов местного самоуправления»</t>
  </si>
  <si>
    <t>5.</t>
  </si>
  <si>
    <t>5.1.</t>
  </si>
  <si>
    <t>Ответственный за реализацию: Комитет по финансам и налоговой политике администрации Кондинского района</t>
  </si>
  <si>
    <t>Ответственный за реализацию: Комитет экономического развития администрации Кондинского района</t>
  </si>
  <si>
    <t>Обеспечение выполнения полномочий и функций комитета по финансам и налоговой политике администрации Кондинского района</t>
  </si>
  <si>
    <t>обеспечение деятельности комитета по финансам и налоговой политике администрации Кондинского района</t>
  </si>
  <si>
    <t>Отклонение в уровнях бюджетной обеспеченности между 3 наиболее и 3 наименее обеспеченными поселениями после предоставления дотации на выравнивание бюджетной обеспеченности</t>
  </si>
  <si>
    <t>3. Структура муниципальной программы</t>
  </si>
  <si>
    <t>Отношение объема муниципального долга Кондинского района к общему объему доходов бюджета Кондинского района (без учета объемов безвозмездных поступлений), не более</t>
  </si>
  <si>
    <t>Бюджетный кодекс Российской Федерации (статья 107.1)</t>
  </si>
  <si>
    <t>2 058 370,4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</si>
</sst>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7" fillId="0" borderId="1" xfId="0" applyFont="1" applyBorder="1"/>
    <xf numFmtId="49" fontId="1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8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164" fontId="8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" fontId="1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/>
    <xf numFmtId="0" fontId="1" fillId="2" borderId="1" xfId="0" applyFont="1" applyFill="1" applyBorder="1"/>
    <xf numFmtId="0" fontId="13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164" fontId="8" fillId="2" borderId="0" xfId="0" applyNumberFormat="1" applyFont="1" applyFill="1" applyBorder="1" applyAlignment="1">
      <alignment horizontal="center" vertical="center" wrapText="1"/>
    </xf>
    <xf numFmtId="164" fontId="9" fillId="2" borderId="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0" xfId="0" applyFill="1"/>
    <xf numFmtId="0" fontId="12" fillId="2" borderId="0" xfId="0" applyFont="1" applyFill="1" applyBorder="1" applyAlignment="1">
      <alignment horizontal="center" vertical="center" wrapText="1"/>
    </xf>
    <xf numFmtId="164" fontId="0" fillId="2" borderId="0" xfId="0" applyNumberFormat="1" applyFill="1"/>
    <xf numFmtId="4" fontId="0" fillId="2" borderId="0" xfId="0" applyNumberFormat="1" applyFill="1"/>
    <xf numFmtId="0" fontId="0" fillId="0" borderId="1" xfId="0" applyBorder="1" applyAlignment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64" fontId="15" fillId="2" borderId="4" xfId="0" applyNumberFormat="1" applyFont="1" applyFill="1" applyBorder="1" applyAlignment="1">
      <alignment horizontal="left" vertical="center" wrapText="1"/>
    </xf>
    <xf numFmtId="164" fontId="15" fillId="2" borderId="5" xfId="0" applyNumberFormat="1" applyFont="1" applyFill="1" applyBorder="1" applyAlignment="1">
      <alignment horizontal="left" vertical="center" wrapText="1"/>
    </xf>
    <xf numFmtId="164" fontId="15" fillId="2" borderId="6" xfId="0" applyNumberFormat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left" wrapText="1"/>
    </xf>
    <xf numFmtId="0" fontId="0" fillId="2" borderId="5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14"/>
  <sheetViews>
    <sheetView tabSelected="1" workbookViewId="0">
      <selection activeCell="C21" sqref="C21"/>
    </sheetView>
  </sheetViews>
  <sheetFormatPr defaultRowHeight="15" x14ac:dyDescent="0.25"/>
  <cols>
    <col min="2" max="2" width="84.5703125" customWidth="1"/>
    <col min="3" max="3" width="7.5703125" customWidth="1"/>
    <col min="4" max="4" width="25.5703125" customWidth="1"/>
    <col min="5" max="5" width="17" customWidth="1"/>
    <col min="6" max="6" width="15.85546875" customWidth="1"/>
    <col min="7" max="7" width="14.140625" customWidth="1"/>
    <col min="8" max="9" width="14.42578125" customWidth="1"/>
    <col min="10" max="10" width="16.85546875" customWidth="1"/>
    <col min="11" max="11" width="15.42578125" customWidth="1"/>
    <col min="12" max="13" width="0" hidden="1" customWidth="1"/>
    <col min="14" max="14" width="15.140625" hidden="1" customWidth="1"/>
    <col min="15" max="20" width="0" hidden="1" customWidth="1"/>
  </cols>
  <sheetData>
    <row r="2" spans="2:20" ht="50.25" customHeight="1" x14ac:dyDescent="0.25">
      <c r="J2" s="67" t="s">
        <v>14</v>
      </c>
      <c r="K2" s="67"/>
    </row>
    <row r="3" spans="2:20" ht="30" customHeight="1" x14ac:dyDescent="0.25">
      <c r="B3" s="65" t="s">
        <v>16</v>
      </c>
      <c r="C3" s="66"/>
      <c r="D3" s="66"/>
      <c r="E3" s="66"/>
      <c r="F3" s="66"/>
      <c r="G3" s="66"/>
      <c r="H3" s="66"/>
      <c r="I3" s="66"/>
      <c r="J3" s="66"/>
      <c r="K3" s="66"/>
    </row>
    <row r="4" spans="2:20" ht="26.25" customHeight="1" x14ac:dyDescent="0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2:20" ht="24" customHeight="1" x14ac:dyDescent="0.25">
      <c r="B5" s="74" t="s">
        <v>17</v>
      </c>
      <c r="C5" s="74"/>
      <c r="D5" s="74"/>
      <c r="E5" s="74"/>
      <c r="F5" s="74"/>
      <c r="G5" s="74"/>
      <c r="H5" s="74"/>
      <c r="I5" s="74"/>
      <c r="J5" s="74"/>
      <c r="K5" s="74"/>
    </row>
    <row r="6" spans="2:20" ht="63.75" hidden="1" customHeight="1" x14ac:dyDescent="0.25">
      <c r="B6" s="8" t="s">
        <v>0</v>
      </c>
      <c r="C6" s="83" t="s">
        <v>1</v>
      </c>
      <c r="D6" s="83"/>
      <c r="E6" s="83"/>
      <c r="F6" s="83" t="s">
        <v>2</v>
      </c>
      <c r="G6" s="83"/>
      <c r="H6" s="83"/>
      <c r="I6" s="83"/>
      <c r="J6" s="83"/>
      <c r="K6" s="8" t="s">
        <v>3</v>
      </c>
      <c r="L6" s="5"/>
      <c r="M6" s="5" t="s">
        <v>3</v>
      </c>
      <c r="N6" s="5"/>
      <c r="O6" s="6"/>
      <c r="P6" s="6"/>
      <c r="Q6" s="6"/>
      <c r="R6" s="6"/>
      <c r="S6" s="1"/>
      <c r="T6" s="1"/>
    </row>
    <row r="7" spans="2:20" ht="28.5" customHeight="1" x14ac:dyDescent="0.25">
      <c r="B7" s="9" t="s">
        <v>4</v>
      </c>
      <c r="C7" s="84" t="s">
        <v>32</v>
      </c>
      <c r="D7" s="84"/>
      <c r="E7" s="84"/>
      <c r="F7" s="84"/>
      <c r="G7" s="84"/>
      <c r="H7" s="84"/>
      <c r="I7" s="84"/>
      <c r="J7" s="84"/>
      <c r="K7" s="84"/>
      <c r="L7" s="5"/>
      <c r="M7" s="5"/>
      <c r="N7" s="5"/>
      <c r="O7" s="6"/>
      <c r="P7" s="6"/>
      <c r="Q7" s="6"/>
      <c r="R7" s="6"/>
      <c r="S7" s="1"/>
      <c r="T7" s="1"/>
    </row>
    <row r="8" spans="2:20" ht="29.25" customHeight="1" x14ac:dyDescent="0.25">
      <c r="B8" s="4" t="s">
        <v>5</v>
      </c>
      <c r="C8" s="68" t="s">
        <v>33</v>
      </c>
      <c r="D8" s="69"/>
      <c r="E8" s="69"/>
      <c r="F8" s="69"/>
      <c r="G8" s="69"/>
      <c r="H8" s="69"/>
      <c r="I8" s="69"/>
      <c r="J8" s="69"/>
      <c r="K8" s="70"/>
      <c r="L8" s="5"/>
      <c r="M8" s="5"/>
      <c r="N8" s="5"/>
      <c r="O8" s="6"/>
      <c r="P8" s="6"/>
      <c r="Q8" s="6"/>
      <c r="R8" s="6"/>
      <c r="S8" s="1"/>
      <c r="T8" s="1"/>
    </row>
    <row r="9" spans="2:20" ht="19.5" customHeight="1" x14ac:dyDescent="0.25">
      <c r="B9" s="75"/>
      <c r="C9" s="76"/>
      <c r="D9" s="76"/>
      <c r="E9" s="76"/>
      <c r="F9" s="76"/>
      <c r="G9" s="76"/>
      <c r="H9" s="76"/>
      <c r="I9" s="76"/>
      <c r="J9" s="76"/>
      <c r="K9" s="77"/>
      <c r="L9" s="5"/>
      <c r="M9" s="5"/>
      <c r="N9" s="5"/>
      <c r="O9" s="6"/>
      <c r="P9" s="6"/>
      <c r="Q9" s="6"/>
      <c r="R9" s="6"/>
      <c r="S9" s="1"/>
      <c r="T9" s="1"/>
    </row>
    <row r="10" spans="2:20" ht="22.5" customHeight="1" x14ac:dyDescent="0.25">
      <c r="B10" s="30" t="s">
        <v>18</v>
      </c>
      <c r="C10" s="68" t="s">
        <v>34</v>
      </c>
      <c r="D10" s="69"/>
      <c r="E10" s="69"/>
      <c r="F10" s="69"/>
      <c r="G10" s="69"/>
      <c r="H10" s="69"/>
      <c r="I10" s="69"/>
      <c r="J10" s="69"/>
      <c r="K10" s="70"/>
      <c r="L10" s="5"/>
      <c r="M10" s="5"/>
      <c r="N10" s="5"/>
      <c r="O10" s="6"/>
      <c r="P10" s="6"/>
      <c r="Q10" s="6"/>
      <c r="R10" s="6"/>
      <c r="S10" s="1"/>
      <c r="T10" s="1"/>
    </row>
    <row r="11" spans="2:20" ht="37.5" customHeight="1" x14ac:dyDescent="0.25">
      <c r="B11" s="78" t="s">
        <v>7</v>
      </c>
      <c r="C11" s="68" t="s">
        <v>8</v>
      </c>
      <c r="D11" s="69"/>
      <c r="E11" s="69"/>
      <c r="F11" s="69"/>
      <c r="G11" s="69"/>
      <c r="H11" s="69"/>
      <c r="I11" s="69"/>
      <c r="J11" s="69"/>
      <c r="K11" s="70"/>
      <c r="L11" s="5"/>
      <c r="M11" s="5"/>
      <c r="N11" s="5"/>
      <c r="O11" s="6"/>
      <c r="P11" s="6"/>
      <c r="Q11" s="6"/>
      <c r="R11" s="6"/>
      <c r="S11" s="1"/>
      <c r="T11" s="1"/>
    </row>
    <row r="12" spans="2:20" ht="30" customHeight="1" x14ac:dyDescent="0.25">
      <c r="B12" s="79"/>
      <c r="C12" s="80" t="s">
        <v>74</v>
      </c>
      <c r="D12" s="81"/>
      <c r="E12" s="81"/>
      <c r="F12" s="81"/>
      <c r="G12" s="81"/>
      <c r="H12" s="81"/>
      <c r="I12" s="81"/>
      <c r="J12" s="81"/>
      <c r="K12" s="82"/>
      <c r="L12" s="5"/>
      <c r="M12" s="5"/>
      <c r="N12" s="5"/>
      <c r="O12" s="6"/>
      <c r="P12" s="6"/>
      <c r="Q12" s="6"/>
      <c r="R12" s="6"/>
      <c r="S12" s="1"/>
      <c r="T12" s="1"/>
    </row>
    <row r="13" spans="2:20" ht="29.25" customHeight="1" x14ac:dyDescent="0.25">
      <c r="B13" s="30" t="s">
        <v>19</v>
      </c>
      <c r="C13" s="71" t="s">
        <v>97</v>
      </c>
      <c r="D13" s="72"/>
      <c r="E13" s="72"/>
      <c r="F13" s="72"/>
      <c r="G13" s="72"/>
      <c r="H13" s="72"/>
      <c r="I13" s="72"/>
      <c r="J13" s="72"/>
      <c r="K13" s="73"/>
      <c r="L13" s="5"/>
      <c r="M13" s="5"/>
      <c r="N13" s="5"/>
      <c r="O13" s="6"/>
      <c r="P13" s="6"/>
      <c r="Q13" s="6"/>
      <c r="R13" s="6"/>
      <c r="S13" s="1"/>
      <c r="T13" s="1"/>
    </row>
    <row r="14" spans="2:20" ht="31.5" x14ac:dyDescent="0.25">
      <c r="B14" s="31" t="s">
        <v>75</v>
      </c>
      <c r="C14" s="64"/>
      <c r="D14" s="64"/>
      <c r="E14" s="64"/>
      <c r="F14" s="64"/>
      <c r="G14" s="64"/>
      <c r="H14" s="64"/>
      <c r="I14" s="64"/>
      <c r="J14" s="64"/>
      <c r="K14" s="64"/>
    </row>
  </sheetData>
  <mergeCells count="14">
    <mergeCell ref="C14:K14"/>
    <mergeCell ref="B3:K4"/>
    <mergeCell ref="J2:K2"/>
    <mergeCell ref="C10:K10"/>
    <mergeCell ref="C11:K11"/>
    <mergeCell ref="C13:K13"/>
    <mergeCell ref="B5:K5"/>
    <mergeCell ref="B9:K9"/>
    <mergeCell ref="B11:B12"/>
    <mergeCell ref="C12:K12"/>
    <mergeCell ref="C6:E6"/>
    <mergeCell ref="F6:J6"/>
    <mergeCell ref="C7:K7"/>
    <mergeCell ref="C8:K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11"/>
  <sheetViews>
    <sheetView topLeftCell="A7" zoomScale="120" zoomScaleNormal="120" workbookViewId="0">
      <selection activeCell="C11" sqref="C11"/>
    </sheetView>
  </sheetViews>
  <sheetFormatPr defaultRowHeight="15" x14ac:dyDescent="0.25"/>
  <cols>
    <col min="1" max="1" width="4.7109375" customWidth="1"/>
    <col min="2" max="2" width="7.5703125" style="18" customWidth="1"/>
    <col min="3" max="3" width="32" customWidth="1"/>
    <col min="4" max="4" width="9.7109375" customWidth="1"/>
    <col min="5" max="5" width="9.28515625" customWidth="1"/>
    <col min="6" max="6" width="7.140625" customWidth="1"/>
    <col min="7" max="7" width="6.85546875" customWidth="1"/>
    <col min="8" max="8" width="7" customWidth="1"/>
    <col min="9" max="9" width="6.5703125" customWidth="1"/>
    <col min="10" max="13" width="6.85546875" customWidth="1"/>
    <col min="14" max="14" width="52.85546875" customWidth="1"/>
    <col min="15" max="15" width="16.85546875" customWidth="1"/>
    <col min="16" max="16" width="15.42578125" customWidth="1"/>
    <col min="17" max="18" width="0" hidden="1" customWidth="1"/>
    <col min="19" max="19" width="15.140625" hidden="1" customWidth="1"/>
    <col min="20" max="25" width="0" hidden="1" customWidth="1"/>
  </cols>
  <sheetData>
    <row r="2" spans="2:25" ht="24" customHeight="1" x14ac:dyDescent="0.25">
      <c r="B2" s="74" t="s">
        <v>20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2:25" ht="29.25" customHeight="1" x14ac:dyDescent="0.25">
      <c r="B3" s="91" t="s">
        <v>9</v>
      </c>
      <c r="C3" s="91" t="s">
        <v>15</v>
      </c>
      <c r="D3" s="91" t="s">
        <v>21</v>
      </c>
      <c r="E3" s="91" t="s">
        <v>22</v>
      </c>
      <c r="F3" s="93" t="s">
        <v>23</v>
      </c>
      <c r="G3" s="93"/>
      <c r="H3" s="86" t="s">
        <v>10</v>
      </c>
      <c r="I3" s="86"/>
      <c r="J3" s="86"/>
      <c r="K3" s="86"/>
      <c r="L3" s="86"/>
      <c r="M3" s="87"/>
      <c r="N3" s="94" t="s">
        <v>26</v>
      </c>
      <c r="O3" s="95" t="s">
        <v>27</v>
      </c>
      <c r="P3" s="91" t="s">
        <v>28</v>
      </c>
      <c r="Q3" s="12"/>
      <c r="R3" s="12"/>
      <c r="S3" s="12"/>
      <c r="T3" s="13"/>
      <c r="U3" s="11"/>
      <c r="V3" s="11"/>
      <c r="W3" s="11"/>
      <c r="X3" s="11"/>
      <c r="Y3" s="11"/>
    </row>
    <row r="4" spans="2:25" ht="29.25" customHeight="1" x14ac:dyDescent="0.25">
      <c r="B4" s="92"/>
      <c r="C4" s="92"/>
      <c r="D4" s="92"/>
      <c r="E4" s="92"/>
      <c r="F4" s="22" t="s">
        <v>24</v>
      </c>
      <c r="G4" s="22" t="s">
        <v>25</v>
      </c>
      <c r="H4" s="3">
        <v>2025</v>
      </c>
      <c r="I4" s="3">
        <v>2026</v>
      </c>
      <c r="J4" s="3">
        <v>2027</v>
      </c>
      <c r="K4" s="3">
        <v>2028</v>
      </c>
      <c r="L4" s="3">
        <v>2029</v>
      </c>
      <c r="M4" s="3">
        <v>2030</v>
      </c>
      <c r="N4" s="94"/>
      <c r="O4" s="96"/>
      <c r="P4" s="92"/>
      <c r="Q4" s="10"/>
      <c r="R4" s="11"/>
      <c r="S4" s="11"/>
      <c r="T4" s="11"/>
      <c r="U4" s="11"/>
      <c r="V4" s="11"/>
      <c r="W4" s="11"/>
      <c r="X4" s="11"/>
      <c r="Y4" s="11"/>
    </row>
    <row r="5" spans="2:25" ht="16.5" customHeight="1" x14ac:dyDescent="0.25">
      <c r="B5" s="22">
        <v>1</v>
      </c>
      <c r="C5" s="22">
        <v>2</v>
      </c>
      <c r="D5" s="22">
        <v>3</v>
      </c>
      <c r="E5" s="22">
        <v>4</v>
      </c>
      <c r="F5" s="22">
        <v>5</v>
      </c>
      <c r="G5" s="22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20">
        <v>13</v>
      </c>
      <c r="O5" s="23">
        <v>14</v>
      </c>
      <c r="P5" s="22">
        <v>15</v>
      </c>
      <c r="Q5" s="10"/>
      <c r="R5" s="11"/>
      <c r="S5" s="11"/>
      <c r="T5" s="11"/>
      <c r="U5" s="11"/>
      <c r="V5" s="11"/>
      <c r="W5" s="11"/>
      <c r="X5" s="2"/>
      <c r="Y5" s="2"/>
    </row>
    <row r="6" spans="2:25" ht="23.25" customHeight="1" x14ac:dyDescent="0.25">
      <c r="B6" s="85" t="s">
        <v>42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7"/>
      <c r="Q6" s="16"/>
      <c r="R6" s="17"/>
      <c r="S6" s="17"/>
      <c r="T6" s="17"/>
      <c r="U6" s="17"/>
      <c r="V6" s="17"/>
      <c r="W6" s="17"/>
      <c r="X6" s="2"/>
      <c r="Y6" s="2"/>
    </row>
    <row r="7" spans="2:25" ht="102.75" customHeight="1" x14ac:dyDescent="0.25">
      <c r="B7" s="15" t="s">
        <v>31</v>
      </c>
      <c r="C7" s="3" t="s">
        <v>52</v>
      </c>
      <c r="D7" s="3" t="s">
        <v>30</v>
      </c>
      <c r="E7" s="3" t="s">
        <v>29</v>
      </c>
      <c r="F7" s="3" t="s">
        <v>12</v>
      </c>
      <c r="G7" s="3">
        <v>2023</v>
      </c>
      <c r="H7" s="3" t="s">
        <v>12</v>
      </c>
      <c r="I7" s="3" t="s">
        <v>12</v>
      </c>
      <c r="J7" s="3" t="s">
        <v>12</v>
      </c>
      <c r="K7" s="3" t="s">
        <v>12</v>
      </c>
      <c r="L7" s="3" t="s">
        <v>12</v>
      </c>
      <c r="M7" s="3" t="s">
        <v>12</v>
      </c>
      <c r="N7" s="3" t="s">
        <v>11</v>
      </c>
      <c r="O7" s="3" t="s">
        <v>6</v>
      </c>
      <c r="P7" s="20" t="s">
        <v>40</v>
      </c>
      <c r="Q7" s="3" t="s">
        <v>12</v>
      </c>
      <c r="R7" s="3"/>
      <c r="S7" s="3" t="s">
        <v>6</v>
      </c>
      <c r="T7" s="3"/>
      <c r="U7" s="3"/>
      <c r="V7" s="3"/>
      <c r="W7" s="3"/>
      <c r="X7" s="3"/>
      <c r="Y7" s="3"/>
    </row>
    <row r="8" spans="2:25" s="19" customFormat="1" ht="89.25" x14ac:dyDescent="0.25">
      <c r="B8" s="21" t="s">
        <v>35</v>
      </c>
      <c r="C8" s="3" t="s">
        <v>93</v>
      </c>
      <c r="D8" s="3" t="s">
        <v>30</v>
      </c>
      <c r="E8" s="20" t="s">
        <v>37</v>
      </c>
      <c r="F8" s="20">
        <v>2.5</v>
      </c>
      <c r="G8" s="20">
        <v>2023</v>
      </c>
      <c r="H8" s="20">
        <v>2.5</v>
      </c>
      <c r="I8" s="36">
        <v>2.5</v>
      </c>
      <c r="J8" s="36">
        <v>2.5</v>
      </c>
      <c r="K8" s="36">
        <v>2.5</v>
      </c>
      <c r="L8" s="36">
        <v>2.5</v>
      </c>
      <c r="M8" s="36">
        <v>2.5</v>
      </c>
      <c r="N8" s="3" t="s">
        <v>13</v>
      </c>
      <c r="O8" s="3" t="s">
        <v>41</v>
      </c>
      <c r="P8" s="20" t="s">
        <v>40</v>
      </c>
      <c r="Q8" s="20"/>
      <c r="R8" s="20"/>
      <c r="S8" s="20"/>
      <c r="T8" s="20"/>
      <c r="U8" s="20"/>
      <c r="V8" s="20"/>
      <c r="W8" s="20"/>
      <c r="X8" s="20"/>
      <c r="Y8" s="20"/>
    </row>
    <row r="9" spans="2:25" ht="114.75" x14ac:dyDescent="0.25">
      <c r="B9" s="21" t="s">
        <v>36</v>
      </c>
      <c r="C9" s="3" t="s">
        <v>53</v>
      </c>
      <c r="D9" s="3" t="s">
        <v>30</v>
      </c>
      <c r="E9" s="20" t="s">
        <v>38</v>
      </c>
      <c r="F9" s="20">
        <v>200.83</v>
      </c>
      <c r="G9" s="20">
        <v>2023</v>
      </c>
      <c r="H9" s="20">
        <v>200.83</v>
      </c>
      <c r="I9" s="20">
        <v>200.83</v>
      </c>
      <c r="J9" s="20">
        <v>200.83</v>
      </c>
      <c r="K9" s="20">
        <v>200.83</v>
      </c>
      <c r="L9" s="20">
        <v>200.83</v>
      </c>
      <c r="M9" s="20">
        <v>200.83</v>
      </c>
      <c r="N9" s="3" t="s">
        <v>39</v>
      </c>
      <c r="O9" s="3" t="s">
        <v>41</v>
      </c>
      <c r="P9" s="20" t="s">
        <v>40</v>
      </c>
      <c r="Q9" s="20"/>
      <c r="R9" s="20"/>
      <c r="S9" s="20"/>
      <c r="T9" s="20"/>
      <c r="U9" s="20"/>
      <c r="V9" s="20"/>
      <c r="W9" s="20"/>
      <c r="X9" s="20"/>
      <c r="Y9" s="20"/>
    </row>
    <row r="10" spans="2:25" x14ac:dyDescent="0.25">
      <c r="B10" s="88" t="s">
        <v>76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90"/>
      <c r="Q10" s="14"/>
      <c r="R10" s="14"/>
      <c r="S10" s="14"/>
      <c r="T10" s="14"/>
      <c r="U10" s="14"/>
      <c r="V10" s="14"/>
      <c r="W10" s="14"/>
      <c r="X10" s="14"/>
      <c r="Y10" s="14"/>
    </row>
    <row r="11" spans="2:25" ht="89.25" x14ac:dyDescent="0.25">
      <c r="B11" s="48" t="s">
        <v>77</v>
      </c>
      <c r="C11" s="49" t="s">
        <v>95</v>
      </c>
      <c r="D11" s="49" t="s">
        <v>78</v>
      </c>
      <c r="E11" s="50" t="s">
        <v>79</v>
      </c>
      <c r="F11" s="50">
        <f>88434033.01/(5870218694.99-4922663033.97)</f>
        <v>9.3328589177341714E-2</v>
      </c>
      <c r="G11" s="50">
        <v>2023</v>
      </c>
      <c r="H11" s="50">
        <v>50</v>
      </c>
      <c r="I11" s="50">
        <v>50</v>
      </c>
      <c r="J11" s="50">
        <v>50</v>
      </c>
      <c r="K11" s="50">
        <v>50</v>
      </c>
      <c r="L11" s="50">
        <v>50</v>
      </c>
      <c r="M11" s="50">
        <v>50</v>
      </c>
      <c r="N11" s="49" t="s">
        <v>96</v>
      </c>
      <c r="O11" s="49" t="s">
        <v>41</v>
      </c>
      <c r="P11" s="46" t="s">
        <v>40</v>
      </c>
    </row>
  </sheetData>
  <mergeCells count="12">
    <mergeCell ref="B2:P2"/>
    <mergeCell ref="E3:E4"/>
    <mergeCell ref="F3:G3"/>
    <mergeCell ref="N3:N4"/>
    <mergeCell ref="O3:O4"/>
    <mergeCell ref="P3:P4"/>
    <mergeCell ref="H3:M3"/>
    <mergeCell ref="B6:P6"/>
    <mergeCell ref="B10:P10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24"/>
  <sheetViews>
    <sheetView topLeftCell="A16" zoomScale="130" zoomScaleNormal="130" workbookViewId="0">
      <selection activeCell="E21" sqref="E21"/>
    </sheetView>
  </sheetViews>
  <sheetFormatPr defaultRowHeight="15" x14ac:dyDescent="0.25"/>
  <cols>
    <col min="1" max="2" width="3.28515625" customWidth="1"/>
    <col min="3" max="3" width="5.28515625" customWidth="1"/>
    <col min="4" max="4" width="39.5703125" customWidth="1"/>
    <col min="5" max="5" width="48.42578125" customWidth="1"/>
    <col min="6" max="6" width="36" customWidth="1"/>
    <col min="7" max="7" width="16.5703125" customWidth="1"/>
  </cols>
  <sheetData>
    <row r="1" spans="3:8" ht="15.75" x14ac:dyDescent="0.25">
      <c r="F1" s="7"/>
    </row>
    <row r="2" spans="3:8" ht="19.5" customHeight="1" x14ac:dyDescent="0.25">
      <c r="C2" s="105" t="s">
        <v>94</v>
      </c>
      <c r="D2" s="105"/>
      <c r="E2" s="105"/>
      <c r="F2" s="105"/>
      <c r="G2" s="105"/>
    </row>
    <row r="4" spans="3:8" ht="24.75" customHeight="1" x14ac:dyDescent="0.25">
      <c r="C4" s="93" t="s">
        <v>9</v>
      </c>
      <c r="D4" s="91" t="s">
        <v>43</v>
      </c>
      <c r="E4" s="93" t="s">
        <v>44</v>
      </c>
      <c r="F4" s="93" t="s">
        <v>45</v>
      </c>
    </row>
    <row r="5" spans="3:8" ht="9" customHeight="1" x14ac:dyDescent="0.25">
      <c r="C5" s="93"/>
      <c r="D5" s="92"/>
      <c r="E5" s="93"/>
      <c r="F5" s="93"/>
    </row>
    <row r="6" spans="3:8" ht="14.25" customHeight="1" x14ac:dyDescent="0.25">
      <c r="C6" s="3">
        <v>1</v>
      </c>
      <c r="D6" s="22">
        <v>2</v>
      </c>
      <c r="E6" s="3">
        <v>3</v>
      </c>
      <c r="F6" s="3">
        <v>4</v>
      </c>
    </row>
    <row r="7" spans="3:8" ht="25.5" customHeight="1" x14ac:dyDescent="0.25">
      <c r="C7" s="37" t="s">
        <v>46</v>
      </c>
      <c r="D7" s="97" t="s">
        <v>86</v>
      </c>
      <c r="E7" s="100"/>
      <c r="F7" s="101"/>
    </row>
    <row r="8" spans="3:8" ht="24.75" customHeight="1" x14ac:dyDescent="0.25">
      <c r="C8" s="45"/>
      <c r="D8" s="55" t="s">
        <v>89</v>
      </c>
      <c r="E8" s="55" t="s">
        <v>48</v>
      </c>
      <c r="F8" s="57"/>
    </row>
    <row r="9" spans="3:8" ht="42" customHeight="1" x14ac:dyDescent="0.25">
      <c r="C9" s="37" t="s">
        <v>49</v>
      </c>
      <c r="D9" s="55" t="s">
        <v>91</v>
      </c>
      <c r="E9" s="55" t="s">
        <v>92</v>
      </c>
      <c r="F9" s="57"/>
    </row>
    <row r="10" spans="3:8" ht="21.75" customHeight="1" x14ac:dyDescent="0.25">
      <c r="C10" s="3" t="s">
        <v>55</v>
      </c>
      <c r="D10" s="102" t="s">
        <v>47</v>
      </c>
      <c r="E10" s="103"/>
      <c r="F10" s="104"/>
    </row>
    <row r="11" spans="3:8" ht="42" customHeight="1" x14ac:dyDescent="0.25">
      <c r="C11" s="3"/>
      <c r="D11" s="56" t="s">
        <v>89</v>
      </c>
      <c r="E11" s="56" t="s">
        <v>48</v>
      </c>
      <c r="F11" s="56"/>
    </row>
    <row r="12" spans="3:8" ht="84.75" customHeight="1" x14ac:dyDescent="0.25">
      <c r="C12" s="3" t="s">
        <v>57</v>
      </c>
      <c r="D12" s="56" t="s">
        <v>50</v>
      </c>
      <c r="E12" s="56" t="s">
        <v>51</v>
      </c>
      <c r="F12" s="56" t="s">
        <v>54</v>
      </c>
      <c r="G12" s="33"/>
      <c r="H12" s="34"/>
    </row>
    <row r="13" spans="3:8" ht="30.75" customHeight="1" x14ac:dyDescent="0.25">
      <c r="C13" s="3" t="s">
        <v>60</v>
      </c>
      <c r="D13" s="102" t="s">
        <v>56</v>
      </c>
      <c r="E13" s="103"/>
      <c r="F13" s="104"/>
    </row>
    <row r="14" spans="3:8" ht="48" customHeight="1" x14ac:dyDescent="0.25">
      <c r="C14" s="1"/>
      <c r="D14" s="56" t="s">
        <v>89</v>
      </c>
      <c r="E14" s="56" t="s">
        <v>48</v>
      </c>
      <c r="F14" s="58"/>
    </row>
    <row r="15" spans="3:8" ht="71.25" customHeight="1" x14ac:dyDescent="0.25">
      <c r="C15" s="24" t="s">
        <v>73</v>
      </c>
      <c r="D15" s="56" t="s">
        <v>58</v>
      </c>
      <c r="E15" s="56" t="s">
        <v>59</v>
      </c>
      <c r="F15" s="56" t="s">
        <v>53</v>
      </c>
    </row>
    <row r="16" spans="3:8" ht="24.75" customHeight="1" x14ac:dyDescent="0.25">
      <c r="C16" s="3" t="s">
        <v>80</v>
      </c>
      <c r="D16" s="102" t="s">
        <v>61</v>
      </c>
      <c r="E16" s="103"/>
      <c r="F16" s="104"/>
    </row>
    <row r="17" spans="3:6" ht="39" x14ac:dyDescent="0.25">
      <c r="C17" s="1"/>
      <c r="D17" s="56" t="s">
        <v>90</v>
      </c>
      <c r="E17" s="56" t="s">
        <v>48</v>
      </c>
      <c r="F17" s="58"/>
    </row>
    <row r="18" spans="3:6" ht="60" customHeight="1" x14ac:dyDescent="0.25">
      <c r="C18" s="43" t="s">
        <v>82</v>
      </c>
      <c r="D18" s="55" t="s">
        <v>62</v>
      </c>
      <c r="E18" s="55" t="s">
        <v>63</v>
      </c>
      <c r="F18" s="55" t="s">
        <v>52</v>
      </c>
    </row>
    <row r="19" spans="3:6" ht="24" customHeight="1" x14ac:dyDescent="0.25">
      <c r="C19" s="37" t="s">
        <v>87</v>
      </c>
      <c r="D19" s="97" t="s">
        <v>81</v>
      </c>
      <c r="E19" s="98"/>
      <c r="F19" s="99"/>
    </row>
    <row r="20" spans="3:6" ht="48" customHeight="1" x14ac:dyDescent="0.25">
      <c r="C20" s="44"/>
      <c r="D20" s="55" t="s">
        <v>89</v>
      </c>
      <c r="E20" s="55" t="s">
        <v>48</v>
      </c>
      <c r="F20" s="59"/>
    </row>
    <row r="21" spans="3:6" ht="90" x14ac:dyDescent="0.25">
      <c r="C21" s="37" t="s">
        <v>88</v>
      </c>
      <c r="D21" s="55" t="s">
        <v>83</v>
      </c>
      <c r="E21" s="55" t="s">
        <v>84</v>
      </c>
      <c r="F21" s="55" t="s">
        <v>85</v>
      </c>
    </row>
    <row r="22" spans="3:6" x14ac:dyDescent="0.25">
      <c r="C22" s="32"/>
      <c r="D22" s="32"/>
      <c r="E22" s="32"/>
      <c r="F22" s="32"/>
    </row>
    <row r="23" spans="3:6" x14ac:dyDescent="0.25">
      <c r="C23" s="32"/>
      <c r="D23" s="32"/>
      <c r="E23" s="32"/>
      <c r="F23" s="32"/>
    </row>
    <row r="24" spans="3:6" x14ac:dyDescent="0.25">
      <c r="C24" s="32"/>
      <c r="D24" s="32"/>
      <c r="E24" s="32"/>
      <c r="F24" s="32"/>
    </row>
  </sheetData>
  <mergeCells count="10">
    <mergeCell ref="C2:G2"/>
    <mergeCell ref="F4:F5"/>
    <mergeCell ref="D4:D5"/>
    <mergeCell ref="D10:F10"/>
    <mergeCell ref="D13:F13"/>
    <mergeCell ref="D19:F19"/>
    <mergeCell ref="D7:F7"/>
    <mergeCell ref="D16:F16"/>
    <mergeCell ref="C4:C5"/>
    <mergeCell ref="E4:E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45"/>
  <sheetViews>
    <sheetView topLeftCell="B1" zoomScale="70" zoomScaleNormal="70" workbookViewId="0">
      <selection activeCell="D32" sqref="D32"/>
    </sheetView>
  </sheetViews>
  <sheetFormatPr defaultRowHeight="15" x14ac:dyDescent="0.25"/>
  <cols>
    <col min="2" max="2" width="4.5703125" customWidth="1"/>
    <col min="3" max="3" width="46.140625" customWidth="1"/>
    <col min="4" max="4" width="15.140625" customWidth="1"/>
    <col min="5" max="5" width="15.28515625" customWidth="1"/>
    <col min="6" max="6" width="13.28515625" customWidth="1"/>
    <col min="7" max="8" width="13.140625" customWidth="1"/>
    <col min="9" max="9" width="13.140625" bestFit="1" customWidth="1"/>
    <col min="10" max="10" width="12.28515625" customWidth="1"/>
  </cols>
  <sheetData>
    <row r="1" spans="2:10" ht="15.75" x14ac:dyDescent="0.25">
      <c r="I1" s="25"/>
    </row>
    <row r="2" spans="2:10" ht="25.5" customHeight="1" x14ac:dyDescent="0.25">
      <c r="C2" s="109" t="s">
        <v>65</v>
      </c>
      <c r="D2" s="109"/>
      <c r="E2" s="109"/>
      <c r="F2" s="109"/>
      <c r="G2" s="109"/>
      <c r="H2" s="109"/>
      <c r="I2" s="109"/>
    </row>
    <row r="3" spans="2:10" ht="18" customHeight="1" x14ac:dyDescent="0.25"/>
    <row r="4" spans="2:10" ht="18.75" customHeight="1" x14ac:dyDescent="0.25">
      <c r="B4" s="110" t="s">
        <v>9</v>
      </c>
      <c r="C4" s="110" t="s">
        <v>66</v>
      </c>
      <c r="D4" s="113" t="s">
        <v>67</v>
      </c>
      <c r="E4" s="114"/>
      <c r="F4" s="114"/>
      <c r="G4" s="114"/>
      <c r="H4" s="114"/>
      <c r="I4" s="114"/>
      <c r="J4" s="115"/>
    </row>
    <row r="5" spans="2:10" ht="15" customHeight="1" x14ac:dyDescent="0.25">
      <c r="B5" s="110"/>
      <c r="C5" s="110"/>
      <c r="D5" s="110">
        <v>2025</v>
      </c>
      <c r="E5" s="111">
        <v>2026</v>
      </c>
      <c r="F5" s="111">
        <v>2027</v>
      </c>
      <c r="G5" s="111">
        <v>2028</v>
      </c>
      <c r="H5" s="111">
        <v>2029</v>
      </c>
      <c r="I5" s="110">
        <v>2030</v>
      </c>
      <c r="J5" s="110" t="s">
        <v>68</v>
      </c>
    </row>
    <row r="6" spans="2:10" x14ac:dyDescent="0.25">
      <c r="B6" s="110"/>
      <c r="C6" s="110"/>
      <c r="D6" s="110"/>
      <c r="E6" s="112"/>
      <c r="F6" s="112"/>
      <c r="G6" s="112"/>
      <c r="H6" s="112"/>
      <c r="I6" s="110"/>
      <c r="J6" s="110"/>
    </row>
    <row r="7" spans="2:10" x14ac:dyDescent="0.25">
      <c r="B7" s="26">
        <v>1</v>
      </c>
      <c r="C7" s="26">
        <v>2</v>
      </c>
      <c r="D7" s="26">
        <v>3</v>
      </c>
      <c r="E7" s="26">
        <v>4</v>
      </c>
      <c r="F7" s="26">
        <v>5</v>
      </c>
      <c r="G7" s="26">
        <v>6</v>
      </c>
      <c r="H7" s="26">
        <v>7</v>
      </c>
      <c r="I7" s="26">
        <v>8</v>
      </c>
      <c r="J7" s="26">
        <v>9</v>
      </c>
    </row>
    <row r="8" spans="2:10" ht="18" customHeight="1" x14ac:dyDescent="0.25">
      <c r="B8" s="113" t="s">
        <v>69</v>
      </c>
      <c r="C8" s="115"/>
      <c r="D8" s="27">
        <f>D18+D23+D28+D33+D13</f>
        <v>447806.3</v>
      </c>
      <c r="E8" s="27">
        <f t="shared" ref="E8:J8" si="0">E18+E23+E28+E33+E13</f>
        <v>354690.1</v>
      </c>
      <c r="F8" s="27">
        <f t="shared" si="0"/>
        <v>348748.89999999997</v>
      </c>
      <c r="G8" s="27">
        <f t="shared" si="0"/>
        <v>348748.89999999997</v>
      </c>
      <c r="H8" s="27">
        <f t="shared" si="0"/>
        <v>348748.89999999997</v>
      </c>
      <c r="I8" s="27">
        <f t="shared" si="0"/>
        <v>348748.89999999997</v>
      </c>
      <c r="J8" s="27">
        <f t="shared" si="0"/>
        <v>2058370.4000000001</v>
      </c>
    </row>
    <row r="9" spans="2:10" ht="21.75" customHeight="1" x14ac:dyDescent="0.25">
      <c r="B9" s="113" t="s">
        <v>70</v>
      </c>
      <c r="C9" s="115"/>
      <c r="D9" s="35">
        <f t="shared" ref="D9:J12" si="1">D19+D24+D29+D34+D14</f>
        <v>447806.3</v>
      </c>
      <c r="E9" s="35">
        <f t="shared" si="1"/>
        <v>354690.1</v>
      </c>
      <c r="F9" s="35">
        <f t="shared" si="1"/>
        <v>348748.89999999997</v>
      </c>
      <c r="G9" s="35">
        <f t="shared" si="1"/>
        <v>348748.89999999997</v>
      </c>
      <c r="H9" s="35">
        <f t="shared" si="1"/>
        <v>348748.89999999997</v>
      </c>
      <c r="I9" s="35">
        <f t="shared" si="1"/>
        <v>348748.89999999997</v>
      </c>
      <c r="J9" s="27">
        <f t="shared" si="1"/>
        <v>2058370.4000000001</v>
      </c>
    </row>
    <row r="10" spans="2:10" ht="23.25" customHeight="1" x14ac:dyDescent="0.25">
      <c r="B10" s="108" t="s">
        <v>71</v>
      </c>
      <c r="C10" s="108"/>
      <c r="D10" s="35">
        <f t="shared" si="1"/>
        <v>0</v>
      </c>
      <c r="E10" s="35">
        <f t="shared" si="1"/>
        <v>0</v>
      </c>
      <c r="F10" s="35">
        <f t="shared" si="1"/>
        <v>0</v>
      </c>
      <c r="G10" s="35">
        <f t="shared" si="1"/>
        <v>0</v>
      </c>
      <c r="H10" s="35">
        <f t="shared" si="1"/>
        <v>0</v>
      </c>
      <c r="I10" s="35">
        <f t="shared" si="1"/>
        <v>0</v>
      </c>
      <c r="J10" s="27">
        <f t="shared" si="1"/>
        <v>0</v>
      </c>
    </row>
    <row r="11" spans="2:10" ht="23.25" customHeight="1" x14ac:dyDescent="0.25">
      <c r="B11" s="108" t="s">
        <v>72</v>
      </c>
      <c r="C11" s="108"/>
      <c r="D11" s="35">
        <f t="shared" si="1"/>
        <v>201251.90000000002</v>
      </c>
      <c r="E11" s="35">
        <f t="shared" si="1"/>
        <v>202245.5</v>
      </c>
      <c r="F11" s="35">
        <f t="shared" si="1"/>
        <v>195110.3</v>
      </c>
      <c r="G11" s="35">
        <f t="shared" si="1"/>
        <v>195110.3</v>
      </c>
      <c r="H11" s="35">
        <f t="shared" si="1"/>
        <v>195110.3</v>
      </c>
      <c r="I11" s="35">
        <f t="shared" si="1"/>
        <v>195110.3</v>
      </c>
      <c r="J11" s="27">
        <f t="shared" si="1"/>
        <v>1183938.6000000001</v>
      </c>
    </row>
    <row r="12" spans="2:10" ht="17.25" customHeight="1" x14ac:dyDescent="0.25">
      <c r="B12" s="106" t="s">
        <v>64</v>
      </c>
      <c r="C12" s="107"/>
      <c r="D12" s="35">
        <f t="shared" si="1"/>
        <v>246554.40000000002</v>
      </c>
      <c r="E12" s="35">
        <f t="shared" si="1"/>
        <v>152444.6</v>
      </c>
      <c r="F12" s="35">
        <f t="shared" si="1"/>
        <v>153638.6</v>
      </c>
      <c r="G12" s="35">
        <f>G22+G27+G32+G37+G17</f>
        <v>153638.6</v>
      </c>
      <c r="H12" s="35">
        <f t="shared" si="1"/>
        <v>153638.6</v>
      </c>
      <c r="I12" s="35">
        <f t="shared" si="1"/>
        <v>153638.6</v>
      </c>
      <c r="J12" s="27">
        <f t="shared" si="1"/>
        <v>874431.8</v>
      </c>
    </row>
    <row r="13" spans="2:10" ht="36.75" customHeight="1" x14ac:dyDescent="0.25">
      <c r="B13" s="38" t="s">
        <v>46</v>
      </c>
      <c r="C13" s="38" t="s">
        <v>86</v>
      </c>
      <c r="D13" s="39">
        <f t="shared" ref="D13:I13" si="2">D14</f>
        <v>47070.3</v>
      </c>
      <c r="E13" s="39">
        <f t="shared" si="2"/>
        <v>47162.7</v>
      </c>
      <c r="F13" s="39">
        <f t="shared" si="2"/>
        <v>47162.7</v>
      </c>
      <c r="G13" s="39">
        <f t="shared" si="2"/>
        <v>47162.7</v>
      </c>
      <c r="H13" s="39">
        <f t="shared" si="2"/>
        <v>47162.7</v>
      </c>
      <c r="I13" s="39">
        <f t="shared" si="2"/>
        <v>47162.7</v>
      </c>
      <c r="J13" s="40">
        <f>SUM(D13:I13)</f>
        <v>282883.80000000005</v>
      </c>
    </row>
    <row r="14" spans="2:10" ht="29.25" customHeight="1" x14ac:dyDescent="0.25">
      <c r="B14" s="38" t="s">
        <v>49</v>
      </c>
      <c r="C14" s="38" t="s">
        <v>70</v>
      </c>
      <c r="D14" s="41">
        <f>D15+D16+D17</f>
        <v>47070.3</v>
      </c>
      <c r="E14" s="41">
        <f t="shared" ref="E14:F14" si="3">E15+E16+E17</f>
        <v>47162.7</v>
      </c>
      <c r="F14" s="41">
        <f t="shared" si="3"/>
        <v>47162.7</v>
      </c>
      <c r="G14" s="41">
        <f t="shared" ref="G14" si="4">G15+G16+G17</f>
        <v>47162.7</v>
      </c>
      <c r="H14" s="41">
        <f t="shared" ref="H14" si="5">H15+H16+H17</f>
        <v>47162.7</v>
      </c>
      <c r="I14" s="41">
        <f t="shared" ref="I14" si="6">I15+I16+I17</f>
        <v>47162.7</v>
      </c>
      <c r="J14" s="40">
        <f>SUM(D14:I14)</f>
        <v>282883.80000000005</v>
      </c>
    </row>
    <row r="15" spans="2:10" ht="31.5" customHeight="1" x14ac:dyDescent="0.25">
      <c r="B15" s="38"/>
      <c r="C15" s="42" t="s">
        <v>71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0">
        <f>SUM(D15:I15)</f>
        <v>0</v>
      </c>
    </row>
    <row r="16" spans="2:10" ht="31.5" customHeight="1" x14ac:dyDescent="0.25">
      <c r="B16" s="38"/>
      <c r="C16" s="42" t="s">
        <v>72</v>
      </c>
      <c r="D16" s="41">
        <v>849.3</v>
      </c>
      <c r="E16" s="41">
        <v>874.5</v>
      </c>
      <c r="F16" s="41">
        <v>874.5</v>
      </c>
      <c r="G16" s="41">
        <v>874.5</v>
      </c>
      <c r="H16" s="41">
        <v>874.5</v>
      </c>
      <c r="I16" s="41">
        <v>874.5</v>
      </c>
      <c r="J16" s="40">
        <f>SUM(D16:I16)</f>
        <v>5221.8</v>
      </c>
    </row>
    <row r="17" spans="2:10" ht="17.25" customHeight="1" x14ac:dyDescent="0.25">
      <c r="B17" s="38"/>
      <c r="C17" s="42" t="s">
        <v>64</v>
      </c>
      <c r="D17" s="41">
        <v>46221</v>
      </c>
      <c r="E17" s="41">
        <f>46288.2</f>
        <v>46288.2</v>
      </c>
      <c r="F17" s="41">
        <f>46288.2</f>
        <v>46288.2</v>
      </c>
      <c r="G17" s="41">
        <v>46288.2</v>
      </c>
      <c r="H17" s="41">
        <v>46288.2</v>
      </c>
      <c r="I17" s="41">
        <v>46288.2</v>
      </c>
      <c r="J17" s="40">
        <f>SUM(D17:I17)</f>
        <v>277662</v>
      </c>
    </row>
    <row r="18" spans="2:10" ht="48.75" customHeight="1" x14ac:dyDescent="0.25">
      <c r="B18" s="26" t="s">
        <v>55</v>
      </c>
      <c r="C18" s="26" t="s">
        <v>47</v>
      </c>
      <c r="D18" s="27">
        <f>D19</f>
        <v>299819.40000000002</v>
      </c>
      <c r="E18" s="27">
        <f t="shared" ref="E18:J18" si="7">E19</f>
        <v>300787.8</v>
      </c>
      <c r="F18" s="27">
        <f t="shared" si="7"/>
        <v>293652.59999999998</v>
      </c>
      <c r="G18" s="27">
        <f t="shared" si="7"/>
        <v>293652.59999999998</v>
      </c>
      <c r="H18" s="27">
        <f t="shared" si="7"/>
        <v>293652.59999999998</v>
      </c>
      <c r="I18" s="27">
        <f t="shared" si="7"/>
        <v>293652.59999999998</v>
      </c>
      <c r="J18" s="27">
        <f t="shared" si="7"/>
        <v>1775217.6</v>
      </c>
    </row>
    <row r="19" spans="2:10" ht="24.95" customHeight="1" x14ac:dyDescent="0.25">
      <c r="B19" s="26" t="s">
        <v>57</v>
      </c>
      <c r="C19" s="26" t="s">
        <v>70</v>
      </c>
      <c r="D19" s="35">
        <f>D20+D21+D22</f>
        <v>299819.40000000002</v>
      </c>
      <c r="E19" s="35">
        <f t="shared" ref="E19:J19" si="8">E20+E21+E22</f>
        <v>300787.8</v>
      </c>
      <c r="F19" s="35">
        <f t="shared" si="8"/>
        <v>293652.59999999998</v>
      </c>
      <c r="G19" s="35">
        <f t="shared" si="8"/>
        <v>293652.59999999998</v>
      </c>
      <c r="H19" s="35">
        <f t="shared" si="8"/>
        <v>293652.59999999998</v>
      </c>
      <c r="I19" s="35">
        <f t="shared" si="8"/>
        <v>293652.59999999998</v>
      </c>
      <c r="J19" s="27">
        <f t="shared" si="8"/>
        <v>1775217.6</v>
      </c>
    </row>
    <row r="20" spans="2:10" ht="24.95" customHeight="1" x14ac:dyDescent="0.25">
      <c r="B20" s="26"/>
      <c r="C20" s="28" t="s">
        <v>71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27">
        <v>0</v>
      </c>
    </row>
    <row r="21" spans="2:10" ht="24.95" customHeight="1" x14ac:dyDescent="0.25">
      <c r="B21" s="26"/>
      <c r="C21" s="28" t="s">
        <v>72</v>
      </c>
      <c r="D21" s="41">
        <f>299819.4-D22</f>
        <v>200402.60000000003</v>
      </c>
      <c r="E21" s="41">
        <f>300787.8-E22</f>
        <v>201371</v>
      </c>
      <c r="F21" s="41">
        <f>293652.6-F22</f>
        <v>194235.8</v>
      </c>
      <c r="G21" s="35">
        <f>F21</f>
        <v>194235.8</v>
      </c>
      <c r="H21" s="35">
        <f t="shared" ref="H21:I21" si="9">G21</f>
        <v>194235.8</v>
      </c>
      <c r="I21" s="35">
        <f t="shared" si="9"/>
        <v>194235.8</v>
      </c>
      <c r="J21" s="29">
        <f>SUM(D21:I21)</f>
        <v>1178716.8</v>
      </c>
    </row>
    <row r="22" spans="2:10" ht="24.95" customHeight="1" x14ac:dyDescent="0.25">
      <c r="B22" s="26"/>
      <c r="C22" s="28" t="s">
        <v>64</v>
      </c>
      <c r="D22" s="47">
        <v>99416.8</v>
      </c>
      <c r="E22" s="47">
        <v>99416.8</v>
      </c>
      <c r="F22" s="47">
        <v>99416.8</v>
      </c>
      <c r="G22" s="47">
        <v>99416.8</v>
      </c>
      <c r="H22" s="47">
        <v>99416.8</v>
      </c>
      <c r="I22" s="47">
        <v>99416.8</v>
      </c>
      <c r="J22" s="29">
        <f>SUM(D22:I22)</f>
        <v>596500.80000000005</v>
      </c>
    </row>
    <row r="23" spans="2:10" ht="51" x14ac:dyDescent="0.25">
      <c r="B23" s="26" t="s">
        <v>60</v>
      </c>
      <c r="C23" s="26" t="s">
        <v>56</v>
      </c>
      <c r="D23" s="27">
        <f>D24</f>
        <v>0</v>
      </c>
      <c r="E23" s="27">
        <f t="shared" ref="E23" si="10">E24</f>
        <v>0</v>
      </c>
      <c r="F23" s="27">
        <f t="shared" ref="F23" si="11">F24</f>
        <v>0</v>
      </c>
      <c r="G23" s="27">
        <f t="shared" ref="G23" si="12">G24</f>
        <v>0</v>
      </c>
      <c r="H23" s="27">
        <f t="shared" ref="H23" si="13">H24</f>
        <v>0</v>
      </c>
      <c r="I23" s="27">
        <f t="shared" ref="I23" si="14">I24</f>
        <v>0</v>
      </c>
      <c r="J23" s="29">
        <f t="shared" ref="J23" si="15">J24</f>
        <v>0</v>
      </c>
    </row>
    <row r="24" spans="2:10" x14ac:dyDescent="0.25">
      <c r="B24" s="26" t="s">
        <v>73</v>
      </c>
      <c r="C24" s="26" t="s">
        <v>70</v>
      </c>
      <c r="D24" s="27">
        <f>D25+D26+D27</f>
        <v>0</v>
      </c>
      <c r="E24" s="27">
        <f t="shared" ref="E24" si="16">E25+E26+E27</f>
        <v>0</v>
      </c>
      <c r="F24" s="27">
        <f t="shared" ref="F24" si="17">F25+F26+F27</f>
        <v>0</v>
      </c>
      <c r="G24" s="27">
        <f t="shared" ref="G24" si="18">G25+G26+G27</f>
        <v>0</v>
      </c>
      <c r="H24" s="27">
        <f t="shared" ref="H24" si="19">H25+H26+H27</f>
        <v>0</v>
      </c>
      <c r="I24" s="27">
        <f t="shared" ref="I24" si="20">I25+I26+I27</f>
        <v>0</v>
      </c>
      <c r="J24" s="29">
        <f t="shared" ref="J24" si="21">J25+J26+J27</f>
        <v>0</v>
      </c>
    </row>
    <row r="25" spans="2:10" ht="36" customHeight="1" x14ac:dyDescent="0.25">
      <c r="B25" s="26"/>
      <c r="C25" s="28" t="s">
        <v>71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29">
        <f>SUM(D25:I25)</f>
        <v>0</v>
      </c>
    </row>
    <row r="26" spans="2:10" ht="39.75" customHeight="1" x14ac:dyDescent="0.25">
      <c r="B26" s="26"/>
      <c r="C26" s="28" t="s">
        <v>72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29">
        <f t="shared" ref="J26:J27" si="22">SUM(D26:I26)</f>
        <v>0</v>
      </c>
    </row>
    <row r="27" spans="2:10" ht="24.75" customHeight="1" x14ac:dyDescent="0.25">
      <c r="B27" s="26"/>
      <c r="C27" s="28" t="s">
        <v>64</v>
      </c>
      <c r="D27" s="35">
        <v>0</v>
      </c>
      <c r="E27" s="35">
        <v>0</v>
      </c>
      <c r="F27" s="35">
        <v>0</v>
      </c>
      <c r="G27" s="35">
        <f>F27</f>
        <v>0</v>
      </c>
      <c r="H27" s="35">
        <f t="shared" ref="H27:I27" si="23">G27</f>
        <v>0</v>
      </c>
      <c r="I27" s="35">
        <f t="shared" si="23"/>
        <v>0</v>
      </c>
      <c r="J27" s="29">
        <f t="shared" si="22"/>
        <v>0</v>
      </c>
    </row>
    <row r="28" spans="2:10" ht="42" customHeight="1" x14ac:dyDescent="0.25">
      <c r="B28" s="26" t="s">
        <v>80</v>
      </c>
      <c r="C28" s="26" t="s">
        <v>61</v>
      </c>
      <c r="D28" s="27">
        <f>D29</f>
        <v>100815.6</v>
      </c>
      <c r="E28" s="27">
        <f t="shared" ref="E28" si="24">E29</f>
        <v>6683.6</v>
      </c>
      <c r="F28" s="27">
        <f t="shared" ref="F28" si="25">F29</f>
        <v>7905.6</v>
      </c>
      <c r="G28" s="27">
        <f>G29</f>
        <v>7905.6</v>
      </c>
      <c r="H28" s="27">
        <f t="shared" ref="H28" si="26">H29</f>
        <v>7905.6</v>
      </c>
      <c r="I28" s="27">
        <f t="shared" ref="I28" si="27">I29</f>
        <v>7905.6</v>
      </c>
      <c r="J28" s="29">
        <f t="shared" ref="J28" si="28">J29</f>
        <v>0</v>
      </c>
    </row>
    <row r="29" spans="2:10" x14ac:dyDescent="0.25">
      <c r="B29" s="26" t="s">
        <v>82</v>
      </c>
      <c r="C29" s="26" t="s">
        <v>70</v>
      </c>
      <c r="D29" s="27">
        <f>D30+D31+D32</f>
        <v>100815.6</v>
      </c>
      <c r="E29" s="27">
        <f t="shared" ref="E29" si="29">E30+E31+E32</f>
        <v>6683.6</v>
      </c>
      <c r="F29" s="27">
        <f t="shared" ref="F29" si="30">F30+F31+F32</f>
        <v>7905.6</v>
      </c>
      <c r="G29" s="27">
        <f t="shared" ref="G29" si="31">G30+G31+G32</f>
        <v>7905.6</v>
      </c>
      <c r="H29" s="27">
        <f t="shared" ref="H29" si="32">H30+H31+H32</f>
        <v>7905.6</v>
      </c>
      <c r="I29" s="27">
        <f t="shared" ref="I29" si="33">I30+I31+I32</f>
        <v>7905.6</v>
      </c>
      <c r="J29" s="29">
        <f t="shared" ref="J29" si="34">J30+J31+J32</f>
        <v>0</v>
      </c>
    </row>
    <row r="30" spans="2:10" ht="25.5" x14ac:dyDescent="0.25">
      <c r="B30" s="26"/>
      <c r="C30" s="28" t="s">
        <v>71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</row>
    <row r="31" spans="2:10" ht="25.5" x14ac:dyDescent="0.25">
      <c r="B31" s="26"/>
      <c r="C31" s="28" t="s">
        <v>72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</row>
    <row r="32" spans="2:10" x14ac:dyDescent="0.25">
      <c r="B32" s="26"/>
      <c r="C32" s="28" t="s">
        <v>64</v>
      </c>
      <c r="D32" s="35">
        <v>100815.6</v>
      </c>
      <c r="E32" s="35">
        <v>6683.6</v>
      </c>
      <c r="F32" s="35">
        <v>7905.6</v>
      </c>
      <c r="G32" s="35">
        <v>7905.6</v>
      </c>
      <c r="H32" s="35">
        <v>7905.6</v>
      </c>
      <c r="I32" s="35">
        <v>7905.6</v>
      </c>
      <c r="J32" s="35">
        <v>0</v>
      </c>
    </row>
    <row r="33" spans="2:10" ht="25.5" x14ac:dyDescent="0.25">
      <c r="B33" s="38" t="s">
        <v>87</v>
      </c>
      <c r="C33" s="38" t="s">
        <v>81</v>
      </c>
      <c r="D33" s="39">
        <f>D34</f>
        <v>101</v>
      </c>
      <c r="E33" s="39">
        <f t="shared" ref="E33:I33" si="35">E34</f>
        <v>56</v>
      </c>
      <c r="F33" s="39">
        <f t="shared" si="35"/>
        <v>28</v>
      </c>
      <c r="G33" s="39">
        <f t="shared" si="35"/>
        <v>28</v>
      </c>
      <c r="H33" s="39">
        <f t="shared" si="35"/>
        <v>28</v>
      </c>
      <c r="I33" s="39">
        <f t="shared" si="35"/>
        <v>28</v>
      </c>
      <c r="J33" s="40">
        <f>SUM(D33:I33)</f>
        <v>269</v>
      </c>
    </row>
    <row r="34" spans="2:10" x14ac:dyDescent="0.25">
      <c r="B34" s="38" t="s">
        <v>88</v>
      </c>
      <c r="C34" s="38" t="s">
        <v>70</v>
      </c>
      <c r="D34" s="41">
        <f>D35+D36+D37</f>
        <v>101</v>
      </c>
      <c r="E34" s="41">
        <f t="shared" ref="E34:I34" si="36">E35+E36+E37</f>
        <v>56</v>
      </c>
      <c r="F34" s="41">
        <f t="shared" si="36"/>
        <v>28</v>
      </c>
      <c r="G34" s="41">
        <f t="shared" si="36"/>
        <v>28</v>
      </c>
      <c r="H34" s="41">
        <f t="shared" si="36"/>
        <v>28</v>
      </c>
      <c r="I34" s="41">
        <f t="shared" si="36"/>
        <v>28</v>
      </c>
      <c r="J34" s="40">
        <f t="shared" ref="J34:J37" si="37">SUM(D34:I34)</f>
        <v>269</v>
      </c>
    </row>
    <row r="35" spans="2:10" ht="25.5" x14ac:dyDescent="0.25">
      <c r="B35" s="38"/>
      <c r="C35" s="42" t="s">
        <v>71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0">
        <f t="shared" si="37"/>
        <v>0</v>
      </c>
    </row>
    <row r="36" spans="2:10" ht="25.5" x14ac:dyDescent="0.25">
      <c r="B36" s="38"/>
      <c r="C36" s="42" t="s">
        <v>72</v>
      </c>
      <c r="D36" s="41">
        <v>0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0">
        <f t="shared" si="37"/>
        <v>0</v>
      </c>
    </row>
    <row r="37" spans="2:10" x14ac:dyDescent="0.25">
      <c r="B37" s="38"/>
      <c r="C37" s="42" t="s">
        <v>64</v>
      </c>
      <c r="D37" s="41">
        <v>101</v>
      </c>
      <c r="E37" s="41">
        <v>56</v>
      </c>
      <c r="F37" s="41">
        <v>28</v>
      </c>
      <c r="G37" s="41">
        <v>28</v>
      </c>
      <c r="H37" s="41">
        <v>28</v>
      </c>
      <c r="I37" s="41">
        <v>28</v>
      </c>
      <c r="J37" s="40">
        <f t="shared" si="37"/>
        <v>269</v>
      </c>
    </row>
    <row r="38" spans="2:10" x14ac:dyDescent="0.25">
      <c r="B38" s="51"/>
      <c r="C38" s="52"/>
      <c r="D38" s="53"/>
      <c r="E38" s="53"/>
      <c r="F38" s="53"/>
      <c r="G38" s="53"/>
      <c r="H38" s="53"/>
      <c r="I38" s="53"/>
      <c r="J38" s="54"/>
    </row>
    <row r="39" spans="2:10" s="60" customFormat="1" x14ac:dyDescent="0.25">
      <c r="C39" s="61"/>
      <c r="E39" s="62"/>
    </row>
    <row r="40" spans="2:10" s="60" customFormat="1" x14ac:dyDescent="0.25">
      <c r="D40" s="62"/>
      <c r="E40" s="62"/>
      <c r="F40" s="62"/>
    </row>
    <row r="41" spans="2:10" s="60" customFormat="1" x14ac:dyDescent="0.25">
      <c r="D41" s="63"/>
    </row>
    <row r="42" spans="2:10" s="60" customFormat="1" x14ac:dyDescent="0.25">
      <c r="D42" s="63"/>
    </row>
    <row r="43" spans="2:10" s="60" customFormat="1" x14ac:dyDescent="0.25">
      <c r="D43" s="63"/>
      <c r="E43" s="63"/>
      <c r="F43" s="63"/>
    </row>
    <row r="44" spans="2:10" s="60" customFormat="1" x14ac:dyDescent="0.25">
      <c r="D44" s="63"/>
      <c r="E44" s="63"/>
      <c r="F44" s="63"/>
    </row>
    <row r="45" spans="2:10" s="60" customFormat="1" x14ac:dyDescent="0.25">
      <c r="E45" s="63"/>
      <c r="F45" s="63"/>
    </row>
  </sheetData>
  <mergeCells count="16">
    <mergeCell ref="B12:C12"/>
    <mergeCell ref="B11:C11"/>
    <mergeCell ref="C2:I2"/>
    <mergeCell ref="B4:B6"/>
    <mergeCell ref="C4:C6"/>
    <mergeCell ref="D5:D6"/>
    <mergeCell ref="E5:E6"/>
    <mergeCell ref="F5:F6"/>
    <mergeCell ref="D4:J4"/>
    <mergeCell ref="J5:J6"/>
    <mergeCell ref="B8:C8"/>
    <mergeCell ref="B9:C9"/>
    <mergeCell ref="B10:C10"/>
    <mergeCell ref="G5:G6"/>
    <mergeCell ref="H5:H6"/>
    <mergeCell ref="I5:I6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022201</cp:lastModifiedBy>
  <cp:lastPrinted>2024-11-19T09:13:30Z</cp:lastPrinted>
  <dcterms:created xsi:type="dcterms:W3CDTF">2023-11-17T09:24:44Z</dcterms:created>
  <dcterms:modified xsi:type="dcterms:W3CDTF">2024-11-29T11:40:50Z</dcterms:modified>
</cp:coreProperties>
</file>